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definedNames>
    <definedName name="_xlnm.Print_Area" localSheetId="0">Sheet1!$A$1:$H$19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<sst xmlns="http://schemas.openxmlformats.org/spreadsheetml/2006/main" count="50" uniqueCount="39">
  <si>
    <t>百龄之家景观提升绿植清单</t>
  </si>
  <si>
    <t>报价单位：</t>
  </si>
  <si>
    <t>联系人及联系方式：</t>
  </si>
  <si>
    <t>序号</t>
  </si>
  <si>
    <t>品名</t>
  </si>
  <si>
    <t>数量</t>
  </si>
  <si>
    <t>规格</t>
  </si>
  <si>
    <t>单价(元)</t>
  </si>
  <si>
    <t>控制总价(元)</t>
  </si>
  <si>
    <t>总价报价
（元）</t>
  </si>
  <si>
    <t>示范图</t>
  </si>
  <si>
    <t>四季桔</t>
  </si>
  <si>
    <t>190cm</t>
  </si>
  <si>
    <t xml:space="preserve"> </t>
  </si>
  <si>
    <t>天堂鸟</t>
  </si>
  <si>
    <t>180cm</t>
  </si>
  <si>
    <t>夏威夷</t>
  </si>
  <si>
    <t>185cm</t>
  </si>
  <si>
    <t>绿萝柱</t>
  </si>
  <si>
    <t>175cm</t>
  </si>
  <si>
    <t>金钱树</t>
  </si>
  <si>
    <t>130cm</t>
  </si>
  <si>
    <t>孙雀竹竽</t>
  </si>
  <si>
    <t>50cm</t>
  </si>
  <si>
    <t>如意皇后</t>
  </si>
  <si>
    <t>58cm</t>
  </si>
  <si>
    <t>水培红掌</t>
  </si>
  <si>
    <t>40cm</t>
  </si>
  <si>
    <t>水培白掌</t>
  </si>
  <si>
    <t>45cm</t>
  </si>
  <si>
    <t>水培如意</t>
  </si>
  <si>
    <t>43cm</t>
  </si>
  <si>
    <t>水培绿萝</t>
  </si>
  <si>
    <t>25cm</t>
  </si>
  <si>
    <t>小盆绿薯</t>
  </si>
  <si>
    <t>罗汉松</t>
  </si>
  <si>
    <t>220~230cm</t>
  </si>
  <si>
    <t>合计</t>
  </si>
  <si>
    <t>备注：以上报价包含所有的运费、吊装费、包种的人工费等，并包活免费养护半年。罗汉松的尺寸及冠幅需与甲方明确。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</si>
</sst>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20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4"/>
      <color rgb="FF000000"/>
      <name val="宋体"/>
      <charset val="134"/>
    </font>
    <font>
      <sz val="20"/>
      <color rgb="FF000000"/>
      <name val="宋体"/>
      <charset val="134"/>
    </font>
    <font>
      <sz val="14"/>
      <color rgb="FF000000"/>
      <name val="等线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8" applyNumberFormat="0" applyAlignment="0" applyProtection="0">
      <alignment vertical="center"/>
    </xf>
    <xf numFmtId="0" fontId="15" fillId="4" borderId="9" applyNumberFormat="0" applyAlignment="0" applyProtection="0">
      <alignment vertical="center"/>
    </xf>
    <xf numFmtId="0" fontId="16" fillId="4" borderId="8" applyNumberFormat="0" applyAlignment="0" applyProtection="0">
      <alignment vertical="center"/>
    </xf>
    <xf numFmtId="0" fontId="17" fillId="5" borderId="10" applyNumberFormat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justify"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4" Type="http://schemas.openxmlformats.org/officeDocument/2006/relationships/image" Target="../media/image13.png"/><Relationship Id="rId13" Type="http://schemas.openxmlformats.org/officeDocument/2006/relationships/image" Target="../media/image12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61595</xdr:colOff>
      <xdr:row>4</xdr:row>
      <xdr:rowOff>0</xdr:rowOff>
    </xdr:from>
    <xdr:to>
      <xdr:col>7</xdr:col>
      <xdr:colOff>1203960</xdr:colOff>
      <xdr:row>4</xdr:row>
      <xdr:rowOff>1292860</xdr:rowOff>
    </xdr:to>
    <xdr:pic>
      <xdr:nvPicPr>
        <xdr:cNvPr id="2" name="图片 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6020435" y="1803400"/>
          <a:ext cx="1142365" cy="12928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61595</xdr:colOff>
      <xdr:row>5</xdr:row>
      <xdr:rowOff>7620</xdr:rowOff>
    </xdr:from>
    <xdr:to>
      <xdr:col>7</xdr:col>
      <xdr:colOff>1211580</xdr:colOff>
      <xdr:row>5</xdr:row>
      <xdr:rowOff>1287780</xdr:rowOff>
    </xdr:to>
    <xdr:pic>
      <xdr:nvPicPr>
        <xdr:cNvPr id="3" name="图片 2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6020435" y="3106420"/>
          <a:ext cx="1149985" cy="128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54610</xdr:colOff>
      <xdr:row>6</xdr:row>
      <xdr:rowOff>15240</xdr:rowOff>
    </xdr:from>
    <xdr:to>
      <xdr:col>7</xdr:col>
      <xdr:colOff>1203960</xdr:colOff>
      <xdr:row>7</xdr:row>
      <xdr:rowOff>0</xdr:rowOff>
    </xdr:to>
    <xdr:pic>
      <xdr:nvPicPr>
        <xdr:cNvPr id="4" name="图片 3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6013450" y="4409440"/>
          <a:ext cx="1149350" cy="128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53340</xdr:colOff>
      <xdr:row>7</xdr:row>
      <xdr:rowOff>15240</xdr:rowOff>
    </xdr:from>
    <xdr:to>
      <xdr:col>7</xdr:col>
      <xdr:colOff>1195705</xdr:colOff>
      <xdr:row>8</xdr:row>
      <xdr:rowOff>6985</xdr:rowOff>
    </xdr:to>
    <xdr:pic>
      <xdr:nvPicPr>
        <xdr:cNvPr id="5" name="图片 4"/>
        <xdr:cNvPicPr>
          <a:picLocks noChangeAspect="1"/>
        </xdr:cNvPicPr>
      </xdr:nvPicPr>
      <xdr:blipFill>
        <a:blip r:embed="rId5" r:link="rId2"/>
        <a:stretch>
          <a:fillRect/>
        </a:stretch>
      </xdr:blipFill>
      <xdr:spPr>
        <a:xfrm>
          <a:off x="6012180" y="5704840"/>
          <a:ext cx="1142365" cy="1287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53975</xdr:colOff>
      <xdr:row>8</xdr:row>
      <xdr:rowOff>15875</xdr:rowOff>
    </xdr:from>
    <xdr:to>
      <xdr:col>7</xdr:col>
      <xdr:colOff>1211580</xdr:colOff>
      <xdr:row>8</xdr:row>
      <xdr:rowOff>1280795</xdr:rowOff>
    </xdr:to>
    <xdr:pic>
      <xdr:nvPicPr>
        <xdr:cNvPr id="6" name="图片 5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6012815" y="7000875"/>
          <a:ext cx="1157605" cy="1264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76200</xdr:colOff>
      <xdr:row>9</xdr:row>
      <xdr:rowOff>18415</xdr:rowOff>
    </xdr:from>
    <xdr:to>
      <xdr:col>7</xdr:col>
      <xdr:colOff>1206500</xdr:colOff>
      <xdr:row>9</xdr:row>
      <xdr:rowOff>1292860</xdr:rowOff>
    </xdr:to>
    <xdr:pic>
      <xdr:nvPicPr>
        <xdr:cNvPr id="7" name="图片 6"/>
        <xdr:cNvPicPr>
          <a:picLocks noChangeAspect="1"/>
        </xdr:cNvPicPr>
      </xdr:nvPicPr>
      <xdr:blipFill>
        <a:blip r:embed="rId7" r:link="rId2"/>
        <a:stretch>
          <a:fillRect/>
        </a:stretch>
      </xdr:blipFill>
      <xdr:spPr>
        <a:xfrm>
          <a:off x="6035040" y="8298815"/>
          <a:ext cx="1130300" cy="12744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85090</xdr:colOff>
      <xdr:row>10</xdr:row>
      <xdr:rowOff>5715</xdr:rowOff>
    </xdr:from>
    <xdr:to>
      <xdr:col>7</xdr:col>
      <xdr:colOff>1195705</xdr:colOff>
      <xdr:row>10</xdr:row>
      <xdr:rowOff>1286510</xdr:rowOff>
    </xdr:to>
    <xdr:pic>
      <xdr:nvPicPr>
        <xdr:cNvPr id="8" name="图片 7"/>
        <xdr:cNvPicPr>
          <a:picLocks noChangeAspect="1"/>
        </xdr:cNvPicPr>
      </xdr:nvPicPr>
      <xdr:blipFill>
        <a:blip r:embed="rId8" r:link="rId2"/>
        <a:stretch>
          <a:fillRect/>
        </a:stretch>
      </xdr:blipFill>
      <xdr:spPr>
        <a:xfrm>
          <a:off x="6043930" y="9581515"/>
          <a:ext cx="1110615" cy="12807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76835</xdr:colOff>
      <xdr:row>11</xdr:row>
      <xdr:rowOff>15240</xdr:rowOff>
    </xdr:from>
    <xdr:to>
      <xdr:col>7</xdr:col>
      <xdr:colOff>1197610</xdr:colOff>
      <xdr:row>11</xdr:row>
      <xdr:rowOff>1294765</xdr:rowOff>
    </xdr:to>
    <xdr:pic>
      <xdr:nvPicPr>
        <xdr:cNvPr id="9" name="图片 8"/>
        <xdr:cNvPicPr>
          <a:picLocks noChangeAspect="1"/>
        </xdr:cNvPicPr>
      </xdr:nvPicPr>
      <xdr:blipFill>
        <a:blip r:embed="rId9" r:link="rId2"/>
        <a:stretch>
          <a:fillRect/>
        </a:stretch>
      </xdr:blipFill>
      <xdr:spPr>
        <a:xfrm>
          <a:off x="6035675" y="10886440"/>
          <a:ext cx="1120775" cy="127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84455</xdr:colOff>
      <xdr:row>11</xdr:row>
      <xdr:rowOff>1294765</xdr:rowOff>
    </xdr:from>
    <xdr:to>
      <xdr:col>7</xdr:col>
      <xdr:colOff>1196340</xdr:colOff>
      <xdr:row>12</xdr:row>
      <xdr:rowOff>1280160</xdr:rowOff>
    </xdr:to>
    <xdr:pic>
      <xdr:nvPicPr>
        <xdr:cNvPr id="10" name="图片 9"/>
        <xdr:cNvPicPr>
          <a:picLocks noChangeAspect="1"/>
        </xdr:cNvPicPr>
      </xdr:nvPicPr>
      <xdr:blipFill>
        <a:blip r:embed="rId10" r:link="rId2"/>
        <a:stretch>
          <a:fillRect/>
        </a:stretch>
      </xdr:blipFill>
      <xdr:spPr>
        <a:xfrm>
          <a:off x="6043295" y="12165965"/>
          <a:ext cx="1111885" cy="12807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76200</xdr:colOff>
      <xdr:row>13</xdr:row>
      <xdr:rowOff>0</xdr:rowOff>
    </xdr:from>
    <xdr:to>
      <xdr:col>7</xdr:col>
      <xdr:colOff>1204595</xdr:colOff>
      <xdr:row>13</xdr:row>
      <xdr:rowOff>1288415</xdr:rowOff>
    </xdr:to>
    <xdr:pic>
      <xdr:nvPicPr>
        <xdr:cNvPr id="11" name="图片 10"/>
        <xdr:cNvPicPr>
          <a:picLocks noChangeAspect="1"/>
        </xdr:cNvPicPr>
      </xdr:nvPicPr>
      <xdr:blipFill>
        <a:blip r:embed="rId11" r:link="rId2"/>
        <a:stretch>
          <a:fillRect/>
        </a:stretch>
      </xdr:blipFill>
      <xdr:spPr>
        <a:xfrm>
          <a:off x="6035040" y="13462000"/>
          <a:ext cx="1128395" cy="12884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76200</xdr:colOff>
      <xdr:row>14</xdr:row>
      <xdr:rowOff>15240</xdr:rowOff>
    </xdr:from>
    <xdr:to>
      <xdr:col>7</xdr:col>
      <xdr:colOff>1196975</xdr:colOff>
      <xdr:row>14</xdr:row>
      <xdr:rowOff>1288415</xdr:rowOff>
    </xdr:to>
    <xdr:pic>
      <xdr:nvPicPr>
        <xdr:cNvPr id="12" name="图片 11"/>
        <xdr:cNvPicPr>
          <a:picLocks noChangeAspect="1"/>
        </xdr:cNvPicPr>
      </xdr:nvPicPr>
      <xdr:blipFill>
        <a:blip r:embed="rId12" r:link="rId2"/>
        <a:stretch>
          <a:fillRect/>
        </a:stretch>
      </xdr:blipFill>
      <xdr:spPr>
        <a:xfrm>
          <a:off x="6035040" y="14772640"/>
          <a:ext cx="1120775" cy="1273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76835</xdr:colOff>
      <xdr:row>15</xdr:row>
      <xdr:rowOff>17780</xdr:rowOff>
    </xdr:from>
    <xdr:to>
      <xdr:col>7</xdr:col>
      <xdr:colOff>1189355</xdr:colOff>
      <xdr:row>15</xdr:row>
      <xdr:rowOff>1285240</xdr:rowOff>
    </xdr:to>
    <xdr:pic>
      <xdr:nvPicPr>
        <xdr:cNvPr id="13" name="图片 12"/>
        <xdr:cNvPicPr>
          <a:picLocks noChangeAspect="1"/>
        </xdr:cNvPicPr>
      </xdr:nvPicPr>
      <xdr:blipFill>
        <a:blip r:embed="rId13" r:link="rId2"/>
        <a:stretch>
          <a:fillRect/>
        </a:stretch>
      </xdr:blipFill>
      <xdr:spPr>
        <a:xfrm>
          <a:off x="6035675" y="16070580"/>
          <a:ext cx="1112520" cy="12674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69215</xdr:colOff>
      <xdr:row>16</xdr:row>
      <xdr:rowOff>8255</xdr:rowOff>
    </xdr:from>
    <xdr:to>
      <xdr:col>7</xdr:col>
      <xdr:colOff>1203960</xdr:colOff>
      <xdr:row>16</xdr:row>
      <xdr:rowOff>1278890</xdr:rowOff>
    </xdr:to>
    <xdr:pic>
      <xdr:nvPicPr>
        <xdr:cNvPr id="14" name="图片 13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6028055" y="17356455"/>
          <a:ext cx="1134745" cy="127063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9"/>
  <sheetViews>
    <sheetView tabSelected="1" view="pageBreakPreview" zoomScaleNormal="100" topLeftCell="A13" workbookViewId="0">
      <selection activeCell="K17" sqref="K17"/>
    </sheetView>
  </sheetViews>
  <sheetFormatPr defaultColWidth="8.88888888888889" defaultRowHeight="14.4" outlineLevelCol="7"/>
  <cols>
    <col min="1" max="1" width="5.88888888888889" customWidth="1"/>
    <col min="2" max="2" width="14.7777777777778" customWidth="1"/>
    <col min="4" max="4" width="15" customWidth="1"/>
    <col min="5" max="5" width="13.4444444444444" customWidth="1"/>
    <col min="6" max="7" width="14.4444444444444" customWidth="1"/>
    <col min="8" max="8" width="18.2222222222222" customWidth="1"/>
  </cols>
  <sheetData>
    <row r="1" ht="32" customHeight="1" spans="1:8">
      <c r="A1" s="1" t="s">
        <v>0</v>
      </c>
      <c r="B1" s="1"/>
      <c r="C1" s="1"/>
      <c r="D1" s="1"/>
      <c r="E1" s="1"/>
      <c r="F1" s="1"/>
      <c r="G1" s="1"/>
      <c r="H1" s="1"/>
    </row>
    <row r="2" ht="37" customHeight="1" spans="1:8">
      <c r="A2" s="2" t="s">
        <v>1</v>
      </c>
      <c r="B2" s="2"/>
      <c r="C2" s="2"/>
      <c r="D2" s="2"/>
      <c r="E2" s="2"/>
      <c r="F2" s="2"/>
      <c r="G2" s="2"/>
      <c r="H2" s="2"/>
    </row>
    <row r="3" ht="39" customHeight="1" spans="1:8">
      <c r="A3" s="2" t="s">
        <v>2</v>
      </c>
      <c r="B3" s="2"/>
      <c r="C3" s="2"/>
      <c r="D3" s="2"/>
      <c r="E3" s="2"/>
      <c r="F3" s="2"/>
      <c r="G3" s="2"/>
      <c r="H3" s="2"/>
    </row>
    <row r="4" ht="34" customHeight="1" spans="1:8">
      <c r="A4" s="3" t="s">
        <v>3</v>
      </c>
      <c r="B4" s="3" t="s">
        <v>4</v>
      </c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</row>
    <row r="5" ht="102" customHeight="1" spans="1:8">
      <c r="A5" s="3">
        <v>1</v>
      </c>
      <c r="B5" s="3" t="s">
        <v>11</v>
      </c>
      <c r="C5" s="3">
        <v>2</v>
      </c>
      <c r="D5" s="3" t="s">
        <v>12</v>
      </c>
      <c r="E5" s="3">
        <v>260</v>
      </c>
      <c r="F5" s="3">
        <f>C5*E5</f>
        <v>520</v>
      </c>
      <c r="G5" s="3"/>
      <c r="H5" s="4" t="s">
        <v>13</v>
      </c>
    </row>
    <row r="6" ht="102" customHeight="1" spans="1:8">
      <c r="A6" s="3">
        <v>2</v>
      </c>
      <c r="B6" s="3" t="s">
        <v>14</v>
      </c>
      <c r="C6" s="3">
        <v>10</v>
      </c>
      <c r="D6" s="3" t="s">
        <v>15</v>
      </c>
      <c r="E6" s="3">
        <v>190</v>
      </c>
      <c r="F6" s="3">
        <f t="shared" ref="F6:F17" si="0">C6*E6</f>
        <v>1900</v>
      </c>
      <c r="G6" s="3"/>
      <c r="H6" s="4" t="s">
        <v>13</v>
      </c>
    </row>
    <row r="7" ht="102" customHeight="1" spans="1:8">
      <c r="A7" s="3">
        <v>3</v>
      </c>
      <c r="B7" s="3" t="s">
        <v>16</v>
      </c>
      <c r="C7" s="3">
        <v>10</v>
      </c>
      <c r="D7" s="3" t="s">
        <v>17</v>
      </c>
      <c r="E7" s="3">
        <v>190</v>
      </c>
      <c r="F7" s="3">
        <f t="shared" si="0"/>
        <v>1900</v>
      </c>
      <c r="G7" s="3"/>
      <c r="H7" s="4" t="s">
        <v>13</v>
      </c>
    </row>
    <row r="8" ht="102" customHeight="1" spans="1:8">
      <c r="A8" s="3">
        <v>4</v>
      </c>
      <c r="B8" s="3" t="s">
        <v>18</v>
      </c>
      <c r="C8" s="3">
        <v>10</v>
      </c>
      <c r="D8" s="3" t="s">
        <v>19</v>
      </c>
      <c r="E8" s="3">
        <v>180</v>
      </c>
      <c r="F8" s="3">
        <f t="shared" si="0"/>
        <v>1800</v>
      </c>
      <c r="G8" s="3"/>
      <c r="H8" s="4" t="s">
        <v>13</v>
      </c>
    </row>
    <row r="9" ht="102" customHeight="1" spans="1:8">
      <c r="A9" s="3">
        <v>5</v>
      </c>
      <c r="B9" s="3" t="s">
        <v>20</v>
      </c>
      <c r="C9" s="5">
        <v>4</v>
      </c>
      <c r="D9" s="3" t="s">
        <v>21</v>
      </c>
      <c r="E9" s="3">
        <v>185</v>
      </c>
      <c r="F9" s="3">
        <f t="shared" si="0"/>
        <v>740</v>
      </c>
      <c r="G9" s="3"/>
      <c r="H9" s="4" t="s">
        <v>13</v>
      </c>
    </row>
    <row r="10" ht="102" customHeight="1" spans="1:8">
      <c r="A10" s="3">
        <v>6</v>
      </c>
      <c r="B10" s="3" t="s">
        <v>22</v>
      </c>
      <c r="C10" s="3">
        <v>2</v>
      </c>
      <c r="D10" s="3" t="s">
        <v>23</v>
      </c>
      <c r="E10" s="3">
        <v>65</v>
      </c>
      <c r="F10" s="3">
        <f t="shared" si="0"/>
        <v>130</v>
      </c>
      <c r="G10" s="3"/>
      <c r="H10" s="4" t="s">
        <v>13</v>
      </c>
    </row>
    <row r="11" ht="102" customHeight="1" spans="1:8">
      <c r="A11" s="3">
        <v>7</v>
      </c>
      <c r="B11" s="3" t="s">
        <v>24</v>
      </c>
      <c r="C11" s="3">
        <v>3</v>
      </c>
      <c r="D11" s="3" t="s">
        <v>25</v>
      </c>
      <c r="E11" s="3">
        <v>65</v>
      </c>
      <c r="F11" s="3">
        <f t="shared" si="0"/>
        <v>195</v>
      </c>
      <c r="G11" s="3"/>
      <c r="H11" s="4"/>
    </row>
    <row r="12" ht="102" customHeight="1" spans="1:8">
      <c r="A12" s="3">
        <v>8</v>
      </c>
      <c r="B12" s="3" t="s">
        <v>26</v>
      </c>
      <c r="C12" s="3">
        <v>30</v>
      </c>
      <c r="D12" s="3" t="s">
        <v>27</v>
      </c>
      <c r="E12" s="3">
        <v>20</v>
      </c>
      <c r="F12" s="3">
        <f t="shared" si="0"/>
        <v>600</v>
      </c>
      <c r="G12" s="3"/>
      <c r="H12" s="4" t="s">
        <v>13</v>
      </c>
    </row>
    <row r="13" ht="102" customHeight="1" spans="1:8">
      <c r="A13" s="3">
        <v>9</v>
      </c>
      <c r="B13" s="3" t="s">
        <v>28</v>
      </c>
      <c r="C13" s="3">
        <v>20</v>
      </c>
      <c r="D13" s="3" t="s">
        <v>29</v>
      </c>
      <c r="E13" s="3">
        <v>20</v>
      </c>
      <c r="F13" s="3">
        <f t="shared" si="0"/>
        <v>400</v>
      </c>
      <c r="G13" s="3"/>
      <c r="H13" s="4" t="s">
        <v>13</v>
      </c>
    </row>
    <row r="14" ht="102" customHeight="1" spans="1:8">
      <c r="A14" s="3">
        <v>10</v>
      </c>
      <c r="B14" s="3" t="s">
        <v>30</v>
      </c>
      <c r="C14" s="3">
        <v>20</v>
      </c>
      <c r="D14" s="3" t="s">
        <v>31</v>
      </c>
      <c r="E14" s="3">
        <v>20</v>
      </c>
      <c r="F14" s="3">
        <f t="shared" si="0"/>
        <v>400</v>
      </c>
      <c r="G14" s="3"/>
      <c r="H14" s="4" t="s">
        <v>13</v>
      </c>
    </row>
    <row r="15" ht="102" customHeight="1" spans="1:8">
      <c r="A15" s="3">
        <v>11</v>
      </c>
      <c r="B15" s="3" t="s">
        <v>32</v>
      </c>
      <c r="C15" s="3">
        <v>20</v>
      </c>
      <c r="D15" s="3" t="s">
        <v>33</v>
      </c>
      <c r="E15" s="3">
        <v>15</v>
      </c>
      <c r="F15" s="3">
        <f t="shared" si="0"/>
        <v>300</v>
      </c>
      <c r="G15" s="3"/>
      <c r="H15" s="4" t="s">
        <v>13</v>
      </c>
    </row>
    <row r="16" ht="102" customHeight="1" spans="1:8">
      <c r="A16" s="3">
        <v>12</v>
      </c>
      <c r="B16" s="3" t="s">
        <v>34</v>
      </c>
      <c r="C16" s="3">
        <v>22</v>
      </c>
      <c r="D16" s="3" t="s">
        <v>33</v>
      </c>
      <c r="E16" s="3">
        <v>10</v>
      </c>
      <c r="F16" s="3">
        <f t="shared" si="0"/>
        <v>220</v>
      </c>
      <c r="G16" s="3"/>
      <c r="H16" s="4" t="s">
        <v>13</v>
      </c>
    </row>
    <row r="17" ht="102" customHeight="1" spans="1:8">
      <c r="A17" s="3">
        <v>13</v>
      </c>
      <c r="B17" s="3" t="s">
        <v>35</v>
      </c>
      <c r="C17" s="3">
        <v>1</v>
      </c>
      <c r="D17" s="3" t="s">
        <v>36</v>
      </c>
      <c r="E17" s="3">
        <v>20000</v>
      </c>
      <c r="F17" s="3">
        <f t="shared" si="0"/>
        <v>20000</v>
      </c>
      <c r="G17" s="3"/>
      <c r="H17" s="4"/>
    </row>
    <row r="18" ht="44" customHeight="1" spans="1:8">
      <c r="A18" s="6" t="s">
        <v>37</v>
      </c>
      <c r="B18" s="7"/>
      <c r="C18" s="7"/>
      <c r="D18" s="7"/>
      <c r="E18" s="8"/>
      <c r="F18" s="3">
        <f>SUM(F5:F17)</f>
        <v>29105</v>
      </c>
      <c r="G18" s="3">
        <f>SUM(G5:G17)</f>
        <v>0</v>
      </c>
      <c r="H18" s="9"/>
    </row>
    <row r="19" ht="30" customHeight="1" spans="1:8">
      <c r="A19" s="10" t="s">
        <v>38</v>
      </c>
      <c r="B19" s="10"/>
      <c r="C19" s="10"/>
      <c r="D19" s="10"/>
      <c r="E19" s="10"/>
      <c r="F19" s="10"/>
      <c r="G19" s="10"/>
      <c r="H19" s="10"/>
    </row>
  </sheetData>
  <mergeCells count="5">
    <mergeCell ref="A1:H1"/>
    <mergeCell ref="A2:H2"/>
    <mergeCell ref="A3:H3"/>
    <mergeCell ref="A18:E18"/>
    <mergeCell ref="A19:H19"/>
  </mergeCells>
  <pageMargins left="0.75" right="0.75" top="1" bottom="1" header="0.5" footer="0.5"/>
  <pageSetup paperSize="9" scale="82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WPS_1720622955</cp:lastModifiedBy>
  <dcterms:created xsi:type="dcterms:W3CDTF">2024-10-09T11:04:00Z</dcterms:created>
  <dcterms:modified xsi:type="dcterms:W3CDTF">2024-10-11T07:47:55Z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4748C45EF07D42518057F3BA24B09AA1_13</vt:lpwstr>
  </property>
  <property fmtid="{D5CDD505-2E9C-101B-9397-08002B2CF9AE}" pid="3" name="KSOProductBuildVer">
    <vt:lpwstr>2052-12.1.0.17827</vt:lpwstr>
  </property>
</Properties>
</file>