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20"/>
  </bookViews>
  <sheets>
    <sheet name="Sheet1" sheetId="1" r:id="rId1"/>
  </sheets>
  <calcPr calcId="144525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7" name="ID_9A072AA571124A6A9AA72F97C9EB4769" descr="14328071892423362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636885" y="21097240"/>
          <a:ext cx="7313295" cy="10093960"/>
        </a:xfrm>
        <a:prstGeom prst="rect">
          <a:avLst/>
        </a:prstGeom>
      </xdr:spPr>
    </xdr:pic>
  </etc:cellImage>
  <etc:cellImage>
    <xdr:pic>
      <xdr:nvPicPr>
        <xdr:cNvPr id="5" name="ID_A0FE52DABB02423196B76963E38880DD" descr="71839688593432468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0682605" y="19705320"/>
          <a:ext cx="7313295" cy="10093960"/>
        </a:xfrm>
        <a:prstGeom prst="rect">
          <a:avLst/>
        </a:prstGeom>
      </xdr:spPr>
    </xdr:pic>
  </etc:cellImage>
  <etc:cellImage>
    <xdr:pic>
      <xdr:nvPicPr>
        <xdr:cNvPr id="3" name="ID_4FAC26921587461E97F3A3EA796C5822" descr="4300292095695486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1017885" y="18252440"/>
          <a:ext cx="7313295" cy="10093960"/>
        </a:xfrm>
        <a:prstGeom prst="rect">
          <a:avLst/>
        </a:prstGeom>
      </xdr:spPr>
    </xdr:pic>
  </etc:cellImage>
  <etc:cellImage>
    <xdr:pic>
      <xdr:nvPicPr>
        <xdr:cNvPr id="25" name="ID_94A2705E6AFC47AB888FA9903229A333" descr="7cbc3794b4d11b322fed064a06b32bd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1897995" y="2763520"/>
          <a:ext cx="6140450" cy="10007600"/>
        </a:xfrm>
        <a:prstGeom prst="rect">
          <a:avLst/>
        </a:prstGeom>
      </xdr:spPr>
    </xdr:pic>
  </etc:cellImage>
  <etc:cellImage>
    <xdr:pic>
      <xdr:nvPicPr>
        <xdr:cNvPr id="4" name="ID_43A440151C5243ADA6094BCDDB1F6AB0" descr="11320648085968700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644505" y="18765520"/>
          <a:ext cx="7313295" cy="10093960"/>
        </a:xfrm>
        <a:prstGeom prst="rect">
          <a:avLst/>
        </a:prstGeom>
      </xdr:spPr>
    </xdr:pic>
  </etc:cellImage>
  <etc:cellImage>
    <xdr:pic>
      <xdr:nvPicPr>
        <xdr:cNvPr id="23" name="ID_181429AF478646BFA71EF109CD760017" descr="5cf5cffd669b71155b83f0e890dffcd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1852910" y="9438005"/>
          <a:ext cx="6132195" cy="10002520"/>
        </a:xfrm>
        <a:prstGeom prst="rect">
          <a:avLst/>
        </a:prstGeom>
      </xdr:spPr>
    </xdr:pic>
  </etc:cellImage>
  <etc:cellImage>
    <xdr:pic>
      <xdr:nvPicPr>
        <xdr:cNvPr id="26" name="ID_FDF5302C0A724458BF39A4DDCE78F376" descr="b7b7c0cdb30717068549b6775d1e7e6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1942445" y="6194425"/>
          <a:ext cx="7336155" cy="10010140"/>
        </a:xfrm>
        <a:prstGeom prst="rect">
          <a:avLst/>
        </a:prstGeom>
      </xdr:spPr>
    </xdr:pic>
  </etc:cellImage>
  <etc:cellImage>
    <xdr:pic>
      <xdr:nvPicPr>
        <xdr:cNvPr id="6" name="ID_55FBEE947AA14539B3414C9D5AAE95AA" descr="6609372863802385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0659745" y="20317460"/>
          <a:ext cx="7319010" cy="10091420"/>
        </a:xfrm>
        <a:prstGeom prst="rect">
          <a:avLst/>
        </a:prstGeom>
      </xdr:spPr>
    </xdr:pic>
  </etc:cellImage>
  <etc:cellImage>
    <xdr:pic>
      <xdr:nvPicPr>
        <xdr:cNvPr id="24" name="ID_B6B1BD959BAB4C739696DAFA4F00AD74" descr="17682a42d897e05ced72b191e86a37e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2075795" y="9892030"/>
          <a:ext cx="6142355" cy="9996805"/>
        </a:xfrm>
        <a:prstGeom prst="rect">
          <a:avLst/>
        </a:prstGeom>
      </xdr:spPr>
    </xdr:pic>
  </etc:cellImage>
  <etc:cellImage>
    <xdr:pic>
      <xdr:nvPicPr>
        <xdr:cNvPr id="22" name="ID_FF18774D7ADF4AC2BA0FCCB51C2171EB" descr="e4bd499dcb31abd94a48bb2e4eeb73b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1896725" y="10946765"/>
          <a:ext cx="6133465" cy="10019030"/>
        </a:xfrm>
        <a:prstGeom prst="rect">
          <a:avLst/>
        </a:prstGeom>
      </xdr:spPr>
    </xdr:pic>
  </etc:cellImage>
  <etc:cellImage>
    <xdr:pic>
      <xdr:nvPicPr>
        <xdr:cNvPr id="21" name="ID_DF6F84B5898F4D508D8961C4D78FFFED" descr="158644690394914749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0408285" y="26540460"/>
          <a:ext cx="2905760" cy="257556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<sst xmlns="http://schemas.openxmlformats.org/spreadsheetml/2006/main" count="163" uniqueCount="98">
  <si>
    <t>报价单位（盖章）</t>
  </si>
  <si>
    <t>联系人及联系方式</t>
  </si>
  <si>
    <t>百龄之家10月主题活动</t>
  </si>
  <si>
    <t>序号</t>
  </si>
  <si>
    <t>活动时间</t>
  </si>
  <si>
    <t>活动</t>
  </si>
  <si>
    <t>所需物资</t>
  </si>
  <si>
    <t>数量</t>
  </si>
  <si>
    <t>规格</t>
  </si>
  <si>
    <t>预计总价（元）</t>
  </si>
  <si>
    <t>报价总价（元）</t>
  </si>
  <si>
    <t>图片</t>
  </si>
  <si>
    <t>备注</t>
  </si>
  <si>
    <t>庆祝新中国成立75周年（营销邀约40~60人次）</t>
  </si>
  <si>
    <t>饮品</t>
  </si>
  <si>
    <t>份</t>
  </si>
  <si>
    <t>水果</t>
  </si>
  <si>
    <t>茶点</t>
  </si>
  <si>
    <t>小国旗</t>
  </si>
  <si>
    <t>面</t>
  </si>
  <si>
    <t>八号国旗</t>
  </si>
  <si>
    <t>服装</t>
  </si>
  <si>
    <t>件</t>
  </si>
  <si>
    <t>美陈</t>
  </si>
  <si>
    <t>套</t>
  </si>
  <si>
    <t>需定制</t>
  </si>
  <si>
    <t>拍摄道具</t>
  </si>
  <si>
    <t>伴手礼</t>
  </si>
  <si>
    <t>颜料</t>
  </si>
  <si>
    <t>百米画</t>
  </si>
  <si>
    <t>组</t>
  </si>
  <si>
    <t>烘培课（营销邀约10~15人次）</t>
  </si>
  <si>
    <t>仙草粉</t>
  </si>
  <si>
    <t>包</t>
  </si>
  <si>
    <t>一次性杯子</t>
  </si>
  <si>
    <t>400ml/100个</t>
  </si>
  <si>
    <t>吸管</t>
  </si>
  <si>
    <t>茶歇</t>
  </si>
  <si>
    <t>椰汁</t>
  </si>
  <si>
    <t>瓶/1L</t>
  </si>
  <si>
    <t>牛奶</t>
  </si>
  <si>
    <t>盒</t>
  </si>
  <si>
    <t>纸杯</t>
  </si>
  <si>
    <t>个</t>
  </si>
  <si>
    <t>裱花嘴（5件套）</t>
  </si>
  <si>
    <t>不锈钢打蛋盆</t>
  </si>
  <si>
    <t>防烫手套</t>
  </si>
  <si>
    <t>2只装/组</t>
  </si>
  <si>
    <t>硅胶夹</t>
  </si>
  <si>
    <t>把</t>
  </si>
  <si>
    <t>防油纸杯</t>
  </si>
  <si>
    <t>100个/组</t>
  </si>
  <si>
    <t>低筋面粉</t>
  </si>
  <si>
    <t>包/500g</t>
  </si>
  <si>
    <t>九九重阳节，浓情百龄之家（营销邀约30~50人次人次）</t>
  </si>
  <si>
    <t>拍拍手</t>
  </si>
  <si>
    <t>糯米粉</t>
  </si>
  <si>
    <t>斤</t>
  </si>
  <si>
    <t>粘米粉</t>
  </si>
  <si>
    <t>低糖红豆沙</t>
  </si>
  <si>
    <t>包/250g</t>
  </si>
  <si>
    <t>0卡糖</t>
  </si>
  <si>
    <t>罐/250g</t>
  </si>
  <si>
    <t>蔓越莓干</t>
  </si>
  <si>
    <t>芝麻</t>
  </si>
  <si>
    <t>葡萄干</t>
  </si>
  <si>
    <t>一次性手套</t>
  </si>
  <si>
    <t>一次性餐饮专用塑料口罩</t>
  </si>
  <si>
    <t>烤盘</t>
  </si>
  <si>
    <t>锡纸盘（小）</t>
  </si>
  <si>
    <t>植物拓印（意向邀约10人次~20人次））</t>
  </si>
  <si>
    <t>鲜花</t>
  </si>
  <si>
    <t>支</t>
  </si>
  <si>
    <t>包包</t>
  </si>
  <si>
    <t>手工安全锤（套组）</t>
  </si>
  <si>
    <t>25cm</t>
  </si>
  <si>
    <t>明矾植物粉末</t>
  </si>
  <si>
    <t>罐子</t>
  </si>
  <si>
    <t>绿植微景观（意向邀约10人次~20人次）</t>
  </si>
  <si>
    <t>绿植</t>
  </si>
  <si>
    <t>种植工具套组</t>
  </si>
  <si>
    <t>花盆</t>
  </si>
  <si>
    <t>10月长者生日会（意向邀约20人次~30人次）</t>
  </si>
  <si>
    <t>生日长者伴手礼</t>
  </si>
  <si>
    <t>一次性碟插</t>
  </si>
  <si>
    <t>蛋糕</t>
  </si>
  <si>
    <t>个/8寸</t>
  </si>
  <si>
    <t>汉服拍摄大赏（意向邀约20人次~30人次）</t>
  </si>
  <si>
    <t>汉服租赁</t>
  </si>
  <si>
    <t>2024/10/1-2024/10/31</t>
  </si>
  <si>
    <t>老干局、老退协、电力、烟草系统、企事业、工会、街道、社区、医院、各老年团体等（持续性渠道拓展及地推动作）</t>
  </si>
  <si>
    <t>DM单页</t>
  </si>
  <si>
    <t>三折页</t>
  </si>
  <si>
    <t>到店有礼（保温杯+指甲刀）</t>
  </si>
  <si>
    <t>背心广告口袋</t>
  </si>
  <si>
    <t>伴手礼-御寒小礼物</t>
  </si>
  <si>
    <t>白色透明袋</t>
  </si>
  <si>
    <t>合计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</si>
</sst>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m&quot;月&quot;d&quot;日&quot;;@"/>
  </numFmts>
  <fonts count="27">
    <font>
      <sz val="11"/>
      <color theme="1"/>
      <name val="宋体"/>
      <charset val="134"/>
      <scheme val="minor"/>
    </font>
    <font>
      <sz val="20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8"/>
      <color rgb="FF000000"/>
      <name val="宋体"/>
      <charset val="134"/>
    </font>
    <font>
      <b/>
      <sz val="12"/>
      <color rgb="FF000000"/>
      <name val="宋体"/>
      <charset val="134"/>
    </font>
    <font>
      <b/>
      <sz val="26"/>
      <color theme="1"/>
      <name val="宋体"/>
      <charset val="134"/>
      <scheme val="minor"/>
    </font>
    <font>
      <sz val="18"/>
      <color theme="1"/>
      <name val="宋体"/>
      <charset val="134"/>
      <scheme val="minor"/>
    </font>
    <font>
      <sz val="18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9" applyNumberFormat="0" applyAlignment="0" applyProtection="0">
      <alignment vertical="center"/>
    </xf>
    <xf numFmtId="0" fontId="21" fillId="11" borderId="5" applyNumberFormat="0" applyAlignment="0" applyProtection="0">
      <alignment vertical="center"/>
    </xf>
    <xf numFmtId="0" fontId="22" fillId="12" borderId="10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28">
    <xf numFmtId="0" fontId="0" fillId="0" borderId="0" xfId="0">
      <alignment vertical="center"/>
    </xf>
    <xf numFmtId="0" fontId="0" fillId="0" borderId="0" xfId="0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/>
    </xf>
    <xf numFmtId="0" fontId="3" fillId="0" borderId="2" xfId="0" applyFont="1" applyFill="1" applyBorder="1" applyAlignment="1" applyProtection="1">
      <alignment horizontal="center" vertical="center"/>
    </xf>
    <xf numFmtId="0" fontId="3" fillId="0" borderId="3" xfId="0" applyFont="1" applyFill="1" applyBorder="1" applyAlignment="1" applyProtection="1">
      <alignment horizontal="center" vertical="center"/>
    </xf>
    <xf numFmtId="0" fontId="4" fillId="0" borderId="4" xfId="0" applyFont="1" applyFill="1" applyBorder="1" applyAlignment="1" applyProtection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 wrapText="1"/>
    </xf>
    <xf numFmtId="176" fontId="6" fillId="0" borderId="4" xfId="0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 wrapText="1"/>
    </xf>
    <xf numFmtId="58" fontId="6" fillId="0" borderId="4" xfId="0" applyNumberFormat="1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 wrapText="1"/>
    </xf>
    <xf numFmtId="0" fontId="6" fillId="0" borderId="4" xfId="0" applyNumberFormat="1" applyFont="1" applyFill="1" applyBorder="1" applyAlignment="1">
      <alignment horizontal="center" vertical="center" wrapText="1"/>
    </xf>
    <xf numFmtId="176" fontId="6" fillId="0" borderId="4" xfId="0" applyNumberFormat="1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 wrapText="1"/>
    </xf>
    <xf numFmtId="0" fontId="7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6" fillId="0" borderId="4" xfId="0" applyNumberFormat="1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10.jpeg"/><Relationship Id="rId8" Type="http://schemas.openxmlformats.org/officeDocument/2006/relationships/image" Target="media/image9.jpeg"/><Relationship Id="rId7" Type="http://schemas.openxmlformats.org/officeDocument/2006/relationships/image" Target="media/image8.jpeg"/><Relationship Id="rId6" Type="http://schemas.openxmlformats.org/officeDocument/2006/relationships/image" Target="media/image7.jpeg"/><Relationship Id="rId5" Type="http://schemas.openxmlformats.org/officeDocument/2006/relationships/image" Target="media/image6.jpeg"/><Relationship Id="rId4" Type="http://schemas.openxmlformats.org/officeDocument/2006/relationships/image" Target="media/image5.jpeg"/><Relationship Id="rId3" Type="http://schemas.openxmlformats.org/officeDocument/2006/relationships/image" Target="media/image4.jpeg"/><Relationship Id="rId2" Type="http://schemas.openxmlformats.org/officeDocument/2006/relationships/image" Target="media/image3.jpeg"/><Relationship Id="rId11" Type="http://schemas.openxmlformats.org/officeDocument/2006/relationships/image" Target="media/image12.jpeg"/><Relationship Id="rId10" Type="http://schemas.openxmlformats.org/officeDocument/2006/relationships/image" Target="media/image11.jpeg"/><Relationship Id="rId1" Type="http://schemas.openxmlformats.org/officeDocument/2006/relationships/image" Target="media/image2.jpeg"/></Relationships>
</file>

<file path=xl/_rels/workbook.xml.rels><?xml version="1.0" encoding="UTF-8" standalone="yes"?>
<Relationships xmlns="http://schemas.openxmlformats.org/package/2006/relationships"><Relationship Id="rId5" Type="http://www.wps.cn/officeDocument/2020/cellImage" Target="cellimages.xml"/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212090</xdr:colOff>
      <xdr:row>0</xdr:row>
      <xdr:rowOff>48260</xdr:rowOff>
    </xdr:from>
    <xdr:to>
      <xdr:col>2</xdr:col>
      <xdr:colOff>265430</xdr:colOff>
      <xdr:row>0</xdr:row>
      <xdr:rowOff>392430</xdr:rowOff>
    </xdr:to>
    <xdr:pic>
      <xdr:nvPicPr>
        <xdr:cNvPr id="2" name="图片 1" descr="城发光大百龄帮logo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2090" y="48260"/>
          <a:ext cx="2863850" cy="3441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74"/>
  <sheetViews>
    <sheetView tabSelected="1" zoomScale="70" zoomScaleNormal="70" topLeftCell="A67" workbookViewId="0">
      <selection activeCell="A4" sqref="A4:J4"/>
    </sheetView>
  </sheetViews>
  <sheetFormatPr defaultColWidth="9" defaultRowHeight="25.5"/>
  <cols>
    <col min="1" max="1" width="9" style="1"/>
    <col min="2" max="2" width="27.8833333333333" style="1" customWidth="1"/>
    <col min="3" max="3" width="24" style="1" customWidth="1"/>
    <col min="4" max="4" width="35.75" style="4" customWidth="1"/>
    <col min="5" max="5" width="11" style="4" customWidth="1"/>
    <col min="6" max="6" width="14.1166666666667" style="4" customWidth="1"/>
    <col min="7" max="8" width="27.25" style="4" customWidth="1"/>
    <col min="9" max="9" width="23" style="4" customWidth="1"/>
    <col min="10" max="10" width="19" style="4" customWidth="1"/>
    <col min="11" max="11" width="16.4666666666667" style="2" customWidth="1"/>
    <col min="12" max="16384" width="9" style="1"/>
  </cols>
  <sheetData>
    <row r="1" s="1" customFormat="1" ht="32" customHeight="1" spans="4:11">
      <c r="D1" s="4"/>
      <c r="E1" s="4"/>
      <c r="F1" s="4"/>
      <c r="G1" s="4"/>
      <c r="H1" s="4"/>
      <c r="I1" s="4"/>
      <c r="J1" s="4"/>
      <c r="K1" s="2"/>
    </row>
    <row r="2" s="1" customFormat="1" ht="32" customHeight="1" spans="1:10">
      <c r="A2" s="5" t="s">
        <v>0</v>
      </c>
      <c r="B2" s="6"/>
      <c r="C2" s="6"/>
      <c r="D2" s="7"/>
      <c r="E2" s="8"/>
      <c r="F2" s="8"/>
      <c r="G2" s="8"/>
      <c r="H2" s="8"/>
      <c r="I2" s="8"/>
      <c r="J2" s="8"/>
    </row>
    <row r="3" s="1" customFormat="1" ht="32" customHeight="1" spans="1:10">
      <c r="A3" s="5" t="s">
        <v>1</v>
      </c>
      <c r="B3" s="6"/>
      <c r="C3" s="6"/>
      <c r="D3" s="7"/>
      <c r="E3" s="8"/>
      <c r="F3" s="8"/>
      <c r="G3" s="8"/>
      <c r="H3" s="8"/>
      <c r="I3" s="8"/>
      <c r="J3" s="8"/>
    </row>
    <row r="4" s="1" customFormat="1" ht="77" customHeight="1" spans="1:10">
      <c r="A4" s="9" t="s">
        <v>2</v>
      </c>
      <c r="B4" s="10"/>
      <c r="C4" s="10"/>
      <c r="D4" s="10"/>
      <c r="E4" s="10"/>
      <c r="F4" s="10"/>
      <c r="G4" s="10"/>
      <c r="H4" s="10"/>
      <c r="I4" s="10"/>
      <c r="J4" s="20"/>
    </row>
    <row r="5" s="2" customFormat="1" ht="77" customHeight="1" spans="1:10">
      <c r="A5" s="11" t="s">
        <v>3</v>
      </c>
      <c r="B5" s="12" t="s">
        <v>4</v>
      </c>
      <c r="C5" s="12" t="s">
        <v>5</v>
      </c>
      <c r="D5" s="13" t="s">
        <v>6</v>
      </c>
      <c r="E5" s="13" t="s">
        <v>7</v>
      </c>
      <c r="F5" s="13" t="s">
        <v>8</v>
      </c>
      <c r="G5" s="12" t="s">
        <v>9</v>
      </c>
      <c r="H5" s="12" t="s">
        <v>10</v>
      </c>
      <c r="I5" s="13" t="s">
        <v>11</v>
      </c>
      <c r="J5" s="13" t="s">
        <v>12</v>
      </c>
    </row>
    <row r="6" s="3" customFormat="1" ht="77" customHeight="1" spans="1:10">
      <c r="A6" s="11">
        <v>1</v>
      </c>
      <c r="B6" s="14">
        <v>45566</v>
      </c>
      <c r="C6" s="15" t="s">
        <v>13</v>
      </c>
      <c r="D6" s="15" t="s">
        <v>14</v>
      </c>
      <c r="E6" s="15">
        <v>80</v>
      </c>
      <c r="F6" s="15" t="s">
        <v>15</v>
      </c>
      <c r="G6" s="15">
        <v>5000</v>
      </c>
      <c r="H6" s="15"/>
      <c r="I6" s="21"/>
      <c r="J6" s="21"/>
    </row>
    <row r="7" s="3" customFormat="1" ht="77" customHeight="1" spans="1:10">
      <c r="A7" s="11"/>
      <c r="B7" s="14"/>
      <c r="C7" s="15"/>
      <c r="D7" s="15" t="s">
        <v>16</v>
      </c>
      <c r="E7" s="15">
        <v>80</v>
      </c>
      <c r="F7" s="15" t="s">
        <v>15</v>
      </c>
      <c r="G7" s="15"/>
      <c r="H7" s="15"/>
      <c r="I7" s="21"/>
      <c r="J7" s="21"/>
    </row>
    <row r="8" s="3" customFormat="1" ht="77" customHeight="1" spans="1:10">
      <c r="A8" s="11"/>
      <c r="B8" s="14"/>
      <c r="C8" s="15"/>
      <c r="D8" s="15" t="s">
        <v>17</v>
      </c>
      <c r="E8" s="15">
        <v>80</v>
      </c>
      <c r="F8" s="15" t="s">
        <v>15</v>
      </c>
      <c r="G8" s="15"/>
      <c r="H8" s="15"/>
      <c r="I8" s="21"/>
      <c r="J8" s="15"/>
    </row>
    <row r="9" s="3" customFormat="1" ht="77" customHeight="1" spans="1:10">
      <c r="A9" s="11"/>
      <c r="B9" s="14"/>
      <c r="C9" s="15"/>
      <c r="D9" s="15" t="s">
        <v>18</v>
      </c>
      <c r="E9" s="15">
        <v>100</v>
      </c>
      <c r="F9" s="15" t="s">
        <v>19</v>
      </c>
      <c r="G9" s="15"/>
      <c r="H9" s="15"/>
      <c r="I9" s="21" t="str">
        <f>_xlfn.DISPIMG("ID_94A2705E6AFC47AB888FA9903229A333",1)</f>
        <v>=DISPIMG("ID_94A2705E6AFC47AB888FA9903229A333",1)</v>
      </c>
      <c r="J9" s="15" t="s">
        <v>20</v>
      </c>
    </row>
    <row r="10" s="3" customFormat="1" ht="77" customHeight="1" spans="1:10">
      <c r="A10" s="11"/>
      <c r="B10" s="14"/>
      <c r="C10" s="15"/>
      <c r="D10" s="15" t="s">
        <v>21</v>
      </c>
      <c r="E10" s="15">
        <v>30</v>
      </c>
      <c r="F10" s="15" t="s">
        <v>22</v>
      </c>
      <c r="G10" s="15"/>
      <c r="H10" s="15"/>
      <c r="I10" s="21"/>
      <c r="J10" s="15"/>
    </row>
    <row r="11" s="3" customFormat="1" ht="77" customHeight="1" spans="1:10">
      <c r="A11" s="11"/>
      <c r="B11" s="14"/>
      <c r="C11" s="15"/>
      <c r="D11" s="15" t="s">
        <v>23</v>
      </c>
      <c r="E11" s="15">
        <v>1</v>
      </c>
      <c r="F11" s="15" t="s">
        <v>24</v>
      </c>
      <c r="G11" s="15"/>
      <c r="H11" s="15"/>
      <c r="I11" s="21"/>
      <c r="J11" s="15" t="s">
        <v>25</v>
      </c>
    </row>
    <row r="12" s="3" customFormat="1" ht="77" customHeight="1" spans="1:10">
      <c r="A12" s="11"/>
      <c r="B12" s="14"/>
      <c r="C12" s="15"/>
      <c r="D12" s="15" t="s">
        <v>26</v>
      </c>
      <c r="E12" s="15">
        <v>20</v>
      </c>
      <c r="F12" s="15" t="s">
        <v>24</v>
      </c>
      <c r="G12" s="15"/>
      <c r="H12" s="15"/>
      <c r="I12" s="21"/>
      <c r="J12" s="15"/>
    </row>
    <row r="13" s="3" customFormat="1" ht="77" customHeight="1" spans="1:10">
      <c r="A13" s="11"/>
      <c r="B13" s="14"/>
      <c r="C13" s="15"/>
      <c r="D13" s="15" t="s">
        <v>27</v>
      </c>
      <c r="E13" s="15">
        <v>60</v>
      </c>
      <c r="F13" s="15" t="s">
        <v>15</v>
      </c>
      <c r="G13" s="15"/>
      <c r="H13" s="15"/>
      <c r="I13" s="21"/>
      <c r="J13" s="15"/>
    </row>
    <row r="14" s="3" customFormat="1" ht="77" customHeight="1" spans="1:10">
      <c r="A14" s="11"/>
      <c r="B14" s="14"/>
      <c r="C14" s="15"/>
      <c r="D14" s="15" t="s">
        <v>28</v>
      </c>
      <c r="E14" s="15">
        <v>5</v>
      </c>
      <c r="F14" s="15" t="s">
        <v>24</v>
      </c>
      <c r="G14" s="15"/>
      <c r="H14" s="15"/>
      <c r="I14" s="21"/>
      <c r="J14" s="15"/>
    </row>
    <row r="15" s="3" customFormat="1" ht="77" customHeight="1" spans="1:10">
      <c r="A15" s="11"/>
      <c r="B15" s="14"/>
      <c r="C15" s="15"/>
      <c r="D15" s="15" t="s">
        <v>29</v>
      </c>
      <c r="E15" s="15">
        <v>10</v>
      </c>
      <c r="F15" s="15" t="s">
        <v>30</v>
      </c>
      <c r="G15" s="15"/>
      <c r="H15" s="15"/>
      <c r="I15" s="21"/>
      <c r="J15" s="15"/>
    </row>
    <row r="16" s="3" customFormat="1" ht="59" customHeight="1" spans="1:10">
      <c r="A16" s="11">
        <v>2</v>
      </c>
      <c r="B16" s="16">
        <v>45572</v>
      </c>
      <c r="C16" s="17" t="s">
        <v>31</v>
      </c>
      <c r="D16" s="15" t="s">
        <v>32</v>
      </c>
      <c r="E16" s="15">
        <v>2</v>
      </c>
      <c r="F16" s="15" t="s">
        <v>33</v>
      </c>
      <c r="G16" s="15">
        <v>1000</v>
      </c>
      <c r="H16" s="15"/>
      <c r="I16" s="15"/>
      <c r="J16" s="15"/>
    </row>
    <row r="17" s="3" customFormat="1" ht="59" customHeight="1" spans="1:10">
      <c r="A17" s="11"/>
      <c r="B17" s="16"/>
      <c r="C17" s="17"/>
      <c r="D17" s="15" t="s">
        <v>34</v>
      </c>
      <c r="E17" s="15">
        <v>1</v>
      </c>
      <c r="F17" s="15" t="s">
        <v>24</v>
      </c>
      <c r="G17" s="15"/>
      <c r="H17" s="15"/>
      <c r="I17" s="15"/>
      <c r="J17" s="22" t="s">
        <v>35</v>
      </c>
    </row>
    <row r="18" s="3" customFormat="1" ht="59" customHeight="1" spans="1:10">
      <c r="A18" s="11"/>
      <c r="B18" s="16"/>
      <c r="C18" s="17"/>
      <c r="D18" s="15" t="s">
        <v>36</v>
      </c>
      <c r="E18" s="15">
        <v>1</v>
      </c>
      <c r="F18" s="15" t="s">
        <v>24</v>
      </c>
      <c r="G18" s="15"/>
      <c r="H18" s="15"/>
      <c r="I18" s="15"/>
      <c r="J18" s="15"/>
    </row>
    <row r="19" s="3" customFormat="1" ht="59" customHeight="1" spans="1:10">
      <c r="A19" s="11"/>
      <c r="B19" s="16"/>
      <c r="C19" s="17"/>
      <c r="D19" s="15" t="s">
        <v>37</v>
      </c>
      <c r="E19" s="15">
        <v>20</v>
      </c>
      <c r="F19" s="15" t="s">
        <v>15</v>
      </c>
      <c r="G19" s="15"/>
      <c r="H19" s="15"/>
      <c r="I19" s="15"/>
      <c r="J19" s="15"/>
    </row>
    <row r="20" s="3" customFormat="1" ht="59" customHeight="1" spans="1:10">
      <c r="A20" s="11"/>
      <c r="B20" s="16"/>
      <c r="C20" s="17"/>
      <c r="D20" s="15" t="s">
        <v>38</v>
      </c>
      <c r="E20" s="15">
        <v>5</v>
      </c>
      <c r="F20" s="15" t="s">
        <v>39</v>
      </c>
      <c r="G20" s="15"/>
      <c r="H20" s="15"/>
      <c r="I20" s="15"/>
      <c r="J20" s="15"/>
    </row>
    <row r="21" s="3" customFormat="1" ht="59" customHeight="1" spans="1:10">
      <c r="A21" s="11"/>
      <c r="B21" s="16"/>
      <c r="C21" s="17"/>
      <c r="D21" s="15" t="s">
        <v>40</v>
      </c>
      <c r="E21" s="15">
        <v>5</v>
      </c>
      <c r="F21" s="15" t="s">
        <v>41</v>
      </c>
      <c r="G21" s="15"/>
      <c r="H21" s="15"/>
      <c r="I21" s="15"/>
      <c r="J21" s="15"/>
    </row>
    <row r="22" s="3" customFormat="1" ht="59" customHeight="1" spans="1:10">
      <c r="A22" s="11"/>
      <c r="B22" s="16"/>
      <c r="C22" s="17"/>
      <c r="D22" s="15" t="s">
        <v>42</v>
      </c>
      <c r="E22" s="15">
        <v>100</v>
      </c>
      <c r="F22" s="15" t="s">
        <v>43</v>
      </c>
      <c r="G22" s="15"/>
      <c r="H22" s="15"/>
      <c r="I22" s="15"/>
      <c r="J22" s="15"/>
    </row>
    <row r="23" s="3" customFormat="1" ht="59" customHeight="1" spans="1:10">
      <c r="A23" s="11"/>
      <c r="B23" s="16"/>
      <c r="C23" s="17"/>
      <c r="D23" s="15" t="s">
        <v>44</v>
      </c>
      <c r="E23" s="15">
        <v>3</v>
      </c>
      <c r="F23" s="15" t="s">
        <v>24</v>
      </c>
      <c r="G23" s="15"/>
      <c r="H23" s="15"/>
      <c r="I23" s="15" t="str">
        <f>_xlfn.DISPIMG("ID_4FAC26921587461E97F3A3EA796C5822",1)</f>
        <v>=DISPIMG("ID_4FAC26921587461E97F3A3EA796C5822",1)</v>
      </c>
      <c r="J23" s="15"/>
    </row>
    <row r="24" s="3" customFormat="1" ht="59" customHeight="1" spans="1:10">
      <c r="A24" s="11"/>
      <c r="B24" s="16"/>
      <c r="C24" s="17"/>
      <c r="D24" s="15" t="s">
        <v>45</v>
      </c>
      <c r="E24" s="15">
        <v>3</v>
      </c>
      <c r="F24" s="15" t="s">
        <v>43</v>
      </c>
      <c r="G24" s="15"/>
      <c r="H24" s="15"/>
      <c r="I24" s="15" t="str">
        <f>_xlfn.DISPIMG("ID_43A440151C5243ADA6094BCDDB1F6AB0",1)</f>
        <v>=DISPIMG("ID_43A440151C5243ADA6094BCDDB1F6AB0",1)</v>
      </c>
      <c r="J24" s="15"/>
    </row>
    <row r="25" s="3" customFormat="1" ht="59" customHeight="1" spans="1:10">
      <c r="A25" s="11"/>
      <c r="B25" s="16"/>
      <c r="C25" s="17"/>
      <c r="D25" s="15" t="s">
        <v>46</v>
      </c>
      <c r="E25" s="15">
        <v>1</v>
      </c>
      <c r="F25" s="15" t="s">
        <v>47</v>
      </c>
      <c r="G25" s="15"/>
      <c r="H25" s="15"/>
      <c r="I25" s="15" t="str">
        <f>_xlfn.DISPIMG("ID_A0FE52DABB02423196B76963E38880DD",1)</f>
        <v>=DISPIMG("ID_A0FE52DABB02423196B76963E38880DD",1)</v>
      </c>
      <c r="J25" s="15"/>
    </row>
    <row r="26" s="3" customFormat="1" ht="59" customHeight="1" spans="1:10">
      <c r="A26" s="11"/>
      <c r="B26" s="16"/>
      <c r="C26" s="17"/>
      <c r="D26" s="15" t="s">
        <v>48</v>
      </c>
      <c r="E26" s="15">
        <v>2</v>
      </c>
      <c r="F26" s="15" t="s">
        <v>49</v>
      </c>
      <c r="G26" s="15"/>
      <c r="H26" s="15"/>
      <c r="I26" s="15" t="str">
        <f>_xlfn.DISPIMG("ID_55FBEE947AA14539B3414C9D5AAE95AA",1)</f>
        <v>=DISPIMG("ID_55FBEE947AA14539B3414C9D5AAE95AA",1)</v>
      </c>
      <c r="J26" s="15"/>
    </row>
    <row r="27" s="3" customFormat="1" ht="59" customHeight="1" spans="1:10">
      <c r="A27" s="11"/>
      <c r="B27" s="16"/>
      <c r="C27" s="17"/>
      <c r="D27" s="15" t="s">
        <v>50</v>
      </c>
      <c r="E27" s="15">
        <v>1</v>
      </c>
      <c r="F27" s="15" t="s">
        <v>51</v>
      </c>
      <c r="G27" s="15"/>
      <c r="H27" s="15"/>
      <c r="I27" s="15" t="str">
        <f>_xlfn.DISPIMG("ID_9A072AA571124A6A9AA72F97C9EB4769",1)</f>
        <v>=DISPIMG("ID_9A072AA571124A6A9AA72F97C9EB4769",1)</v>
      </c>
      <c r="J27" s="15"/>
    </row>
    <row r="28" s="3" customFormat="1" ht="59" customHeight="1" spans="1:10">
      <c r="A28" s="11"/>
      <c r="B28" s="16"/>
      <c r="C28" s="17"/>
      <c r="D28" s="15" t="s">
        <v>52</v>
      </c>
      <c r="E28" s="15">
        <v>5</v>
      </c>
      <c r="F28" s="15" t="s">
        <v>53</v>
      </c>
      <c r="G28" s="15"/>
      <c r="H28" s="15"/>
      <c r="I28" s="15"/>
      <c r="J28" s="15"/>
    </row>
    <row r="29" s="3" customFormat="1" ht="77" customHeight="1" spans="1:10">
      <c r="A29" s="11">
        <v>3</v>
      </c>
      <c r="B29" s="14">
        <v>45576</v>
      </c>
      <c r="C29" s="18" t="s">
        <v>54</v>
      </c>
      <c r="D29" s="15" t="s">
        <v>14</v>
      </c>
      <c r="E29" s="15">
        <v>100</v>
      </c>
      <c r="F29" s="15" t="s">
        <v>15</v>
      </c>
      <c r="G29" s="15">
        <v>4000</v>
      </c>
      <c r="H29" s="15"/>
      <c r="I29" s="23"/>
      <c r="J29" s="23"/>
    </row>
    <row r="30" s="3" customFormat="1" ht="77" customHeight="1" spans="1:10">
      <c r="A30" s="11"/>
      <c r="B30" s="14"/>
      <c r="C30" s="18"/>
      <c r="D30" s="15" t="s">
        <v>16</v>
      </c>
      <c r="E30" s="15">
        <v>100</v>
      </c>
      <c r="F30" s="15" t="s">
        <v>15</v>
      </c>
      <c r="G30" s="15"/>
      <c r="H30" s="15"/>
      <c r="I30" s="23"/>
      <c r="J30" s="23"/>
    </row>
    <row r="31" s="3" customFormat="1" ht="77" customHeight="1" spans="1:10">
      <c r="A31" s="11"/>
      <c r="B31" s="14"/>
      <c r="C31" s="18"/>
      <c r="D31" s="15" t="s">
        <v>17</v>
      </c>
      <c r="E31" s="15">
        <v>100</v>
      </c>
      <c r="F31" s="15" t="s">
        <v>15</v>
      </c>
      <c r="G31" s="15"/>
      <c r="H31" s="15"/>
      <c r="I31" s="23"/>
      <c r="J31" s="23"/>
    </row>
    <row r="32" s="3" customFormat="1" ht="77" customHeight="1" spans="1:10">
      <c r="A32" s="11"/>
      <c r="B32" s="14"/>
      <c r="C32" s="18"/>
      <c r="D32" s="15" t="s">
        <v>55</v>
      </c>
      <c r="E32" s="15">
        <v>100</v>
      </c>
      <c r="F32" s="15" t="s">
        <v>43</v>
      </c>
      <c r="G32" s="15"/>
      <c r="H32" s="15"/>
      <c r="I32" s="23" t="str">
        <f>_xlfn.DISPIMG("ID_FDF5302C0A724458BF39A4DDCE78F376",1)</f>
        <v>=DISPIMG("ID_FDF5302C0A724458BF39A4DDCE78F376",1)</v>
      </c>
      <c r="J32" s="23"/>
    </row>
    <row r="33" s="3" customFormat="1" ht="77" customHeight="1" spans="1:10">
      <c r="A33" s="11"/>
      <c r="B33" s="14"/>
      <c r="C33" s="18"/>
      <c r="D33" s="15" t="s">
        <v>27</v>
      </c>
      <c r="E33" s="15">
        <v>60</v>
      </c>
      <c r="F33" s="15" t="s">
        <v>15</v>
      </c>
      <c r="G33" s="15"/>
      <c r="H33" s="15"/>
      <c r="I33" s="23"/>
      <c r="J33" s="23"/>
    </row>
    <row r="34" s="3" customFormat="1" ht="77" customHeight="1" spans="1:10">
      <c r="A34" s="11"/>
      <c r="B34" s="14"/>
      <c r="C34" s="18"/>
      <c r="D34" s="15" t="s">
        <v>26</v>
      </c>
      <c r="E34" s="15">
        <v>10</v>
      </c>
      <c r="F34" s="15" t="s">
        <v>24</v>
      </c>
      <c r="G34" s="15"/>
      <c r="H34" s="15"/>
      <c r="I34" s="23"/>
      <c r="J34" s="23"/>
    </row>
    <row r="35" s="3" customFormat="1" ht="77" customHeight="1" spans="1:10">
      <c r="A35" s="11"/>
      <c r="B35" s="14"/>
      <c r="C35" s="18"/>
      <c r="D35" s="15" t="s">
        <v>56</v>
      </c>
      <c r="E35" s="15">
        <v>20</v>
      </c>
      <c r="F35" s="15" t="s">
        <v>57</v>
      </c>
      <c r="G35" s="15"/>
      <c r="H35" s="15"/>
      <c r="I35" s="23"/>
      <c r="J35" s="23"/>
    </row>
    <row r="36" s="3" customFormat="1" ht="77" customHeight="1" spans="1:10">
      <c r="A36" s="11"/>
      <c r="B36" s="14"/>
      <c r="C36" s="18"/>
      <c r="D36" s="15" t="s">
        <v>58</v>
      </c>
      <c r="E36" s="15">
        <v>20</v>
      </c>
      <c r="F36" s="15" t="s">
        <v>57</v>
      </c>
      <c r="G36" s="15"/>
      <c r="H36" s="15"/>
      <c r="I36" s="23"/>
      <c r="J36" s="23"/>
    </row>
    <row r="37" s="3" customFormat="1" ht="77" customHeight="1" spans="1:10">
      <c r="A37" s="11"/>
      <c r="B37" s="14"/>
      <c r="C37" s="18"/>
      <c r="D37" s="15" t="s">
        <v>59</v>
      </c>
      <c r="E37" s="15">
        <v>5</v>
      </c>
      <c r="F37" s="15" t="s">
        <v>60</v>
      </c>
      <c r="G37" s="15"/>
      <c r="H37" s="15"/>
      <c r="I37" s="23"/>
      <c r="J37" s="23"/>
    </row>
    <row r="38" s="3" customFormat="1" ht="77" customHeight="1" spans="1:10">
      <c r="A38" s="11"/>
      <c r="B38" s="14"/>
      <c r="C38" s="18"/>
      <c r="D38" s="15" t="s">
        <v>61</v>
      </c>
      <c r="E38" s="15">
        <v>3</v>
      </c>
      <c r="F38" s="15" t="s">
        <v>62</v>
      </c>
      <c r="G38" s="15"/>
      <c r="H38" s="15"/>
      <c r="I38" s="23"/>
      <c r="J38" s="23"/>
    </row>
    <row r="39" s="3" customFormat="1" ht="77" customHeight="1" spans="1:10">
      <c r="A39" s="11"/>
      <c r="B39" s="14"/>
      <c r="C39" s="18"/>
      <c r="D39" s="15" t="s">
        <v>63</v>
      </c>
      <c r="E39" s="15">
        <v>1</v>
      </c>
      <c r="F39" s="15" t="s">
        <v>53</v>
      </c>
      <c r="G39" s="15"/>
      <c r="H39" s="15"/>
      <c r="I39" s="23"/>
      <c r="J39" s="23"/>
    </row>
    <row r="40" s="3" customFormat="1" ht="77" customHeight="1" spans="1:10">
      <c r="A40" s="11"/>
      <c r="B40" s="14"/>
      <c r="C40" s="18"/>
      <c r="D40" s="15" t="s">
        <v>64</v>
      </c>
      <c r="E40" s="15">
        <v>2</v>
      </c>
      <c r="F40" s="15" t="s">
        <v>57</v>
      </c>
      <c r="G40" s="15"/>
      <c r="H40" s="15"/>
      <c r="I40" s="23"/>
      <c r="J40" s="23"/>
    </row>
    <row r="41" s="3" customFormat="1" ht="77" customHeight="1" spans="1:10">
      <c r="A41" s="11"/>
      <c r="B41" s="14"/>
      <c r="C41" s="18"/>
      <c r="D41" s="15" t="s">
        <v>65</v>
      </c>
      <c r="E41" s="15">
        <v>1</v>
      </c>
      <c r="F41" s="15" t="s">
        <v>57</v>
      </c>
      <c r="G41" s="15"/>
      <c r="H41" s="15"/>
      <c r="I41" s="23"/>
      <c r="J41" s="23"/>
    </row>
    <row r="42" s="3" customFormat="1" ht="77" customHeight="1" spans="1:10">
      <c r="A42" s="11"/>
      <c r="B42" s="14"/>
      <c r="C42" s="18"/>
      <c r="D42" s="15" t="s">
        <v>66</v>
      </c>
      <c r="E42" s="15">
        <v>2</v>
      </c>
      <c r="F42" s="15" t="s">
        <v>41</v>
      </c>
      <c r="G42" s="15"/>
      <c r="H42" s="15"/>
      <c r="I42" s="23"/>
      <c r="J42" s="23"/>
    </row>
    <row r="43" s="3" customFormat="1" ht="77" customHeight="1" spans="1:10">
      <c r="A43" s="11"/>
      <c r="B43" s="14"/>
      <c r="C43" s="18"/>
      <c r="D43" s="15" t="s">
        <v>67</v>
      </c>
      <c r="E43" s="15">
        <v>200</v>
      </c>
      <c r="F43" s="15" t="s">
        <v>43</v>
      </c>
      <c r="G43" s="15"/>
      <c r="H43" s="15"/>
      <c r="I43" s="23"/>
      <c r="J43" s="23"/>
    </row>
    <row r="44" s="3" customFormat="1" ht="77" customHeight="1" spans="1:10">
      <c r="A44" s="11"/>
      <c r="B44" s="14"/>
      <c r="C44" s="18"/>
      <c r="D44" s="15" t="s">
        <v>68</v>
      </c>
      <c r="E44" s="15">
        <v>2</v>
      </c>
      <c r="F44" s="15" t="s">
        <v>43</v>
      </c>
      <c r="G44" s="15"/>
      <c r="H44" s="15"/>
      <c r="I44" s="23"/>
      <c r="J44" s="23"/>
    </row>
    <row r="45" s="3" customFormat="1" ht="77" customHeight="1" spans="1:10">
      <c r="A45" s="11"/>
      <c r="B45" s="14"/>
      <c r="C45" s="18"/>
      <c r="D45" s="15" t="s">
        <v>69</v>
      </c>
      <c r="E45" s="15">
        <v>150</v>
      </c>
      <c r="F45" s="15" t="s">
        <v>43</v>
      </c>
      <c r="G45" s="15"/>
      <c r="H45" s="15"/>
      <c r="I45" s="23"/>
      <c r="J45" s="23"/>
    </row>
    <row r="46" s="3" customFormat="1" ht="77" customHeight="1" spans="1:10">
      <c r="A46" s="11">
        <v>4</v>
      </c>
      <c r="B46" s="14">
        <v>45582</v>
      </c>
      <c r="C46" s="18" t="s">
        <v>70</v>
      </c>
      <c r="D46" s="15" t="s">
        <v>71</v>
      </c>
      <c r="E46" s="15">
        <v>20</v>
      </c>
      <c r="F46" s="15" t="s">
        <v>72</v>
      </c>
      <c r="G46" s="15">
        <v>1500</v>
      </c>
      <c r="H46" s="15"/>
      <c r="I46" s="23"/>
      <c r="J46" s="23"/>
    </row>
    <row r="47" s="3" customFormat="1" ht="77" customHeight="1" spans="1:10">
      <c r="A47" s="11"/>
      <c r="B47" s="14"/>
      <c r="C47" s="18"/>
      <c r="D47" s="15" t="s">
        <v>73</v>
      </c>
      <c r="E47" s="15">
        <v>30</v>
      </c>
      <c r="F47" s="15" t="s">
        <v>43</v>
      </c>
      <c r="G47" s="15"/>
      <c r="H47" s="15"/>
      <c r="I47" s="23" t="str">
        <f>_xlfn.DISPIMG("ID_181429AF478646BFA71EF109CD760017",1)</f>
        <v>=DISPIMG("ID_181429AF478646BFA71EF109CD760017",1)</v>
      </c>
      <c r="J47" s="23"/>
    </row>
    <row r="48" s="3" customFormat="1" ht="77" customHeight="1" spans="1:10">
      <c r="A48" s="11"/>
      <c r="B48" s="14"/>
      <c r="C48" s="18"/>
      <c r="D48" s="15" t="s">
        <v>74</v>
      </c>
      <c r="E48" s="15">
        <v>20</v>
      </c>
      <c r="F48" s="15" t="s">
        <v>43</v>
      </c>
      <c r="G48" s="15"/>
      <c r="H48" s="15"/>
      <c r="I48" s="23" t="str">
        <f>_xlfn.DISPIMG("ID_B6B1BD959BAB4C739696DAFA4F00AD74",1)</f>
        <v>=DISPIMG("ID_B6B1BD959BAB4C739696DAFA4F00AD74",1)</v>
      </c>
      <c r="J48" s="23" t="s">
        <v>75</v>
      </c>
    </row>
    <row r="49" s="3" customFormat="1" ht="77" customHeight="1" spans="1:10">
      <c r="A49" s="11"/>
      <c r="B49" s="14"/>
      <c r="C49" s="18"/>
      <c r="D49" s="15" t="s">
        <v>16</v>
      </c>
      <c r="E49" s="15">
        <v>30</v>
      </c>
      <c r="F49" s="15" t="s">
        <v>15</v>
      </c>
      <c r="G49" s="15"/>
      <c r="H49" s="15"/>
      <c r="I49" s="15"/>
      <c r="J49" s="23"/>
    </row>
    <row r="50" s="3" customFormat="1" ht="77" customHeight="1" spans="1:10">
      <c r="A50" s="11"/>
      <c r="B50" s="14"/>
      <c r="C50" s="18"/>
      <c r="D50" s="15" t="s">
        <v>76</v>
      </c>
      <c r="E50" s="15">
        <v>2</v>
      </c>
      <c r="F50" s="15" t="s">
        <v>77</v>
      </c>
      <c r="G50" s="15"/>
      <c r="H50" s="15"/>
      <c r="I50" s="15" t="str">
        <f>_xlfn.DISPIMG("ID_FF18774D7ADF4AC2BA0FCCB51C2171EB",1)</f>
        <v>=DISPIMG("ID_FF18774D7ADF4AC2BA0FCCB51C2171EB",1)</v>
      </c>
      <c r="J50" s="23"/>
    </row>
    <row r="51" s="3" customFormat="1" ht="77" customHeight="1" spans="1:10">
      <c r="A51" s="11"/>
      <c r="B51" s="14"/>
      <c r="C51" s="18"/>
      <c r="D51" s="15" t="s">
        <v>17</v>
      </c>
      <c r="E51" s="15">
        <v>30</v>
      </c>
      <c r="F51" s="15" t="s">
        <v>15</v>
      </c>
      <c r="G51" s="15"/>
      <c r="H51" s="15"/>
      <c r="I51" s="15"/>
      <c r="J51" s="23"/>
    </row>
    <row r="52" s="3" customFormat="1" ht="77" customHeight="1" spans="1:10">
      <c r="A52" s="11">
        <v>5</v>
      </c>
      <c r="B52" s="14">
        <v>45587</v>
      </c>
      <c r="C52" s="18" t="s">
        <v>78</v>
      </c>
      <c r="D52" s="15" t="s">
        <v>17</v>
      </c>
      <c r="E52" s="15">
        <v>30</v>
      </c>
      <c r="F52" s="15" t="s">
        <v>15</v>
      </c>
      <c r="G52" s="15">
        <v>1200</v>
      </c>
      <c r="H52" s="15"/>
      <c r="I52" s="23"/>
      <c r="J52" s="23"/>
    </row>
    <row r="53" s="3" customFormat="1" ht="77" customHeight="1" spans="1:10">
      <c r="A53" s="11"/>
      <c r="B53" s="14"/>
      <c r="C53" s="18"/>
      <c r="D53" s="15" t="s">
        <v>16</v>
      </c>
      <c r="E53" s="15">
        <v>30</v>
      </c>
      <c r="F53" s="15" t="s">
        <v>15</v>
      </c>
      <c r="G53" s="15"/>
      <c r="H53" s="15"/>
      <c r="I53" s="23"/>
      <c r="J53" s="23"/>
    </row>
    <row r="54" s="3" customFormat="1" ht="77" customHeight="1" spans="1:10">
      <c r="A54" s="11"/>
      <c r="B54" s="14"/>
      <c r="C54" s="18"/>
      <c r="D54" s="15" t="s">
        <v>79</v>
      </c>
      <c r="E54" s="15">
        <v>40</v>
      </c>
      <c r="F54" s="15" t="s">
        <v>15</v>
      </c>
      <c r="G54" s="15"/>
      <c r="H54" s="15"/>
      <c r="I54" s="23"/>
      <c r="J54" s="23"/>
    </row>
    <row r="55" s="3" customFormat="1" ht="77" customHeight="1" spans="1:10">
      <c r="A55" s="11"/>
      <c r="B55" s="14"/>
      <c r="C55" s="18"/>
      <c r="D55" s="15" t="s">
        <v>80</v>
      </c>
      <c r="E55" s="15">
        <v>30</v>
      </c>
      <c r="F55" s="15" t="s">
        <v>24</v>
      </c>
      <c r="G55" s="15"/>
      <c r="H55" s="15"/>
      <c r="I55" s="23"/>
      <c r="J55" s="23"/>
    </row>
    <row r="56" s="3" customFormat="1" ht="77" customHeight="1" spans="1:10">
      <c r="A56" s="11"/>
      <c r="B56" s="14"/>
      <c r="C56" s="18"/>
      <c r="D56" s="15" t="s">
        <v>81</v>
      </c>
      <c r="E56" s="15">
        <v>40</v>
      </c>
      <c r="F56" s="15" t="s">
        <v>43</v>
      </c>
      <c r="G56" s="15"/>
      <c r="H56" s="15"/>
      <c r="I56" s="23"/>
      <c r="J56" s="23"/>
    </row>
    <row r="57" s="3" customFormat="1" ht="77" customHeight="1" spans="1:10">
      <c r="A57" s="11">
        <v>6</v>
      </c>
      <c r="B57" s="14">
        <v>45590</v>
      </c>
      <c r="C57" s="18" t="s">
        <v>82</v>
      </c>
      <c r="D57" s="18" t="s">
        <v>37</v>
      </c>
      <c r="E57" s="18">
        <v>100</v>
      </c>
      <c r="F57" s="18" t="s">
        <v>15</v>
      </c>
      <c r="G57" s="18">
        <v>2500</v>
      </c>
      <c r="H57" s="15"/>
      <c r="I57" s="18"/>
      <c r="J57" s="18"/>
    </row>
    <row r="58" s="3" customFormat="1" ht="77" customHeight="1" spans="1:10">
      <c r="A58" s="11"/>
      <c r="B58" s="14"/>
      <c r="C58" s="18"/>
      <c r="D58" s="18" t="s">
        <v>16</v>
      </c>
      <c r="E58" s="18">
        <v>100</v>
      </c>
      <c r="F58" s="18" t="s">
        <v>15</v>
      </c>
      <c r="G58" s="18"/>
      <c r="H58" s="15"/>
      <c r="I58" s="18"/>
      <c r="J58" s="18"/>
    </row>
    <row r="59" s="3" customFormat="1" ht="77" customHeight="1" spans="1:10">
      <c r="A59" s="11"/>
      <c r="B59" s="14"/>
      <c r="C59" s="18"/>
      <c r="D59" s="18" t="s">
        <v>83</v>
      </c>
      <c r="E59" s="18">
        <v>30</v>
      </c>
      <c r="F59" s="18" t="s">
        <v>15</v>
      </c>
      <c r="G59" s="18"/>
      <c r="H59" s="15"/>
      <c r="I59" s="18"/>
      <c r="J59" s="18"/>
    </row>
    <row r="60" s="3" customFormat="1" ht="77" customHeight="1" spans="1:10">
      <c r="A60" s="11"/>
      <c r="B60" s="14"/>
      <c r="C60" s="18"/>
      <c r="D60" s="18" t="s">
        <v>23</v>
      </c>
      <c r="E60" s="18">
        <v>1</v>
      </c>
      <c r="F60" s="18" t="s">
        <v>30</v>
      </c>
      <c r="G60" s="18"/>
      <c r="H60" s="15"/>
      <c r="I60" s="18"/>
      <c r="J60" s="18"/>
    </row>
    <row r="61" s="3" customFormat="1" ht="77" customHeight="1" spans="1:10">
      <c r="A61" s="11"/>
      <c r="B61" s="14"/>
      <c r="C61" s="18"/>
      <c r="D61" s="18" t="s">
        <v>84</v>
      </c>
      <c r="E61" s="18">
        <v>100</v>
      </c>
      <c r="F61" s="18" t="s">
        <v>30</v>
      </c>
      <c r="G61" s="18"/>
      <c r="H61" s="15"/>
      <c r="I61" s="18"/>
      <c r="J61" s="18"/>
    </row>
    <row r="62" s="3" customFormat="1" ht="77" customHeight="1" spans="1:10">
      <c r="A62" s="11"/>
      <c r="B62" s="14"/>
      <c r="C62" s="18"/>
      <c r="D62" s="18" t="s">
        <v>85</v>
      </c>
      <c r="E62" s="18">
        <v>2</v>
      </c>
      <c r="F62" s="18" t="s">
        <v>86</v>
      </c>
      <c r="G62" s="18"/>
      <c r="H62" s="15"/>
      <c r="I62" s="18" t="str">
        <f>_xlfn.DISPIMG("ID_DF6F84B5898F4D508D8961C4D78FFFED",1)</f>
        <v>=DISPIMG("ID_DF6F84B5898F4D508D8961C4D78FFFED",1)</v>
      </c>
      <c r="J62" s="18"/>
    </row>
    <row r="63" s="3" customFormat="1" ht="77" customHeight="1" spans="1:10">
      <c r="A63" s="11">
        <v>7</v>
      </c>
      <c r="B63" s="14">
        <v>45595</v>
      </c>
      <c r="C63" s="19" t="s">
        <v>87</v>
      </c>
      <c r="D63" s="18" t="s">
        <v>88</v>
      </c>
      <c r="E63" s="18">
        <v>15</v>
      </c>
      <c r="F63" s="18" t="s">
        <v>24</v>
      </c>
      <c r="G63" s="18">
        <v>2000</v>
      </c>
      <c r="H63" s="15"/>
      <c r="I63" s="18"/>
      <c r="J63" s="18"/>
    </row>
    <row r="64" s="3" customFormat="1" ht="77" customHeight="1" spans="1:10">
      <c r="A64" s="11"/>
      <c r="B64" s="14"/>
      <c r="C64" s="19"/>
      <c r="D64" s="18" t="s">
        <v>26</v>
      </c>
      <c r="E64" s="18">
        <v>10</v>
      </c>
      <c r="F64" s="18" t="s">
        <v>24</v>
      </c>
      <c r="G64" s="18"/>
      <c r="H64" s="15"/>
      <c r="I64" s="18"/>
      <c r="J64" s="18"/>
    </row>
    <row r="65" s="3" customFormat="1" ht="77" customHeight="1" spans="1:10">
      <c r="A65" s="11"/>
      <c r="B65" s="14"/>
      <c r="C65" s="19"/>
      <c r="D65" s="18" t="s">
        <v>17</v>
      </c>
      <c r="E65" s="18">
        <v>40</v>
      </c>
      <c r="F65" s="18" t="s">
        <v>15</v>
      </c>
      <c r="G65" s="18"/>
      <c r="H65" s="15"/>
      <c r="I65" s="18"/>
      <c r="J65" s="18"/>
    </row>
    <row r="66" s="3" customFormat="1" ht="77" customHeight="1" spans="1:10">
      <c r="A66" s="11"/>
      <c r="B66" s="14"/>
      <c r="C66" s="19"/>
      <c r="D66" s="18" t="s">
        <v>16</v>
      </c>
      <c r="E66" s="18">
        <v>40</v>
      </c>
      <c r="F66" s="18" t="s">
        <v>15</v>
      </c>
      <c r="G66" s="18"/>
      <c r="H66" s="15"/>
      <c r="I66" s="18"/>
      <c r="J66" s="18"/>
    </row>
    <row r="67" s="3" customFormat="1" ht="77" customHeight="1" spans="1:10">
      <c r="A67" s="11"/>
      <c r="B67" s="14"/>
      <c r="C67" s="19"/>
      <c r="D67" s="18" t="s">
        <v>23</v>
      </c>
      <c r="E67" s="18">
        <v>1</v>
      </c>
      <c r="F67" s="18" t="s">
        <v>24</v>
      </c>
      <c r="G67" s="18"/>
      <c r="H67" s="15"/>
      <c r="I67" s="18"/>
      <c r="J67" s="18"/>
    </row>
    <row r="68" s="1" customFormat="1" ht="77" customHeight="1" spans="1:10">
      <c r="A68" s="11">
        <v>8</v>
      </c>
      <c r="B68" s="18" t="s">
        <v>89</v>
      </c>
      <c r="C68" s="18" t="s">
        <v>90</v>
      </c>
      <c r="D68" s="18" t="s">
        <v>91</v>
      </c>
      <c r="E68" s="18">
        <v>2000</v>
      </c>
      <c r="F68" s="18" t="s">
        <v>15</v>
      </c>
      <c r="G68" s="18">
        <v>4000</v>
      </c>
      <c r="H68" s="24"/>
      <c r="I68" s="27"/>
      <c r="J68" s="27"/>
    </row>
    <row r="69" s="1" customFormat="1" ht="77" customHeight="1" spans="1:10">
      <c r="A69" s="11"/>
      <c r="B69" s="18"/>
      <c r="C69" s="18"/>
      <c r="D69" s="18" t="s">
        <v>92</v>
      </c>
      <c r="E69" s="18">
        <v>1000</v>
      </c>
      <c r="F69" s="18" t="s">
        <v>15</v>
      </c>
      <c r="G69" s="18"/>
      <c r="H69" s="24"/>
      <c r="I69" s="27"/>
      <c r="J69" s="27"/>
    </row>
    <row r="70" s="1" customFormat="1" ht="77" customHeight="1" spans="1:10">
      <c r="A70" s="11"/>
      <c r="B70" s="18"/>
      <c r="C70" s="18"/>
      <c r="D70" s="18" t="s">
        <v>93</v>
      </c>
      <c r="E70" s="18">
        <v>200</v>
      </c>
      <c r="F70" s="18" t="s">
        <v>15</v>
      </c>
      <c r="G70" s="18"/>
      <c r="H70" s="24"/>
      <c r="I70" s="27"/>
      <c r="J70" s="27"/>
    </row>
    <row r="71" s="1" customFormat="1" ht="77" customHeight="1" spans="1:10">
      <c r="A71" s="11"/>
      <c r="B71" s="18"/>
      <c r="C71" s="18"/>
      <c r="D71" s="18" t="s">
        <v>94</v>
      </c>
      <c r="E71" s="18">
        <v>1000</v>
      </c>
      <c r="F71" s="18" t="s">
        <v>15</v>
      </c>
      <c r="G71" s="18"/>
      <c r="H71" s="24"/>
      <c r="I71" s="27"/>
      <c r="J71" s="27"/>
    </row>
    <row r="72" s="1" customFormat="1" ht="77" customHeight="1" spans="1:10">
      <c r="A72" s="11"/>
      <c r="B72" s="18"/>
      <c r="C72" s="18"/>
      <c r="D72" s="25" t="s">
        <v>95</v>
      </c>
      <c r="E72" s="18">
        <v>2000</v>
      </c>
      <c r="F72" s="18" t="s">
        <v>15</v>
      </c>
      <c r="G72" s="18"/>
      <c r="H72" s="24"/>
      <c r="I72" s="27"/>
      <c r="J72" s="27"/>
    </row>
    <row r="73" s="1" customFormat="1" ht="77" customHeight="1" spans="1:10">
      <c r="A73" s="11"/>
      <c r="B73" s="18"/>
      <c r="C73" s="18"/>
      <c r="D73" s="18" t="s">
        <v>96</v>
      </c>
      <c r="E73" s="18">
        <v>1500</v>
      </c>
      <c r="F73" s="18" t="s">
        <v>15</v>
      </c>
      <c r="G73" s="18"/>
      <c r="H73" s="24"/>
      <c r="I73" s="27"/>
      <c r="J73" s="27"/>
    </row>
    <row r="74" s="1" customFormat="1" ht="77" customHeight="1" spans="1:10">
      <c r="A74" s="26" t="s">
        <v>97</v>
      </c>
      <c r="B74" s="11"/>
      <c r="C74" s="11"/>
      <c r="D74" s="11"/>
      <c r="E74" s="11"/>
      <c r="F74" s="11"/>
      <c r="G74" s="18">
        <f>SUM(G6:G73)</f>
        <v>21200</v>
      </c>
      <c r="H74" s="27"/>
      <c r="I74" s="27"/>
      <c r="J74" s="27"/>
    </row>
  </sheetData>
  <mergeCells count="46">
    <mergeCell ref="A2:D2"/>
    <mergeCell ref="E2:J2"/>
    <mergeCell ref="A3:D3"/>
    <mergeCell ref="E3:J3"/>
    <mergeCell ref="A4:J4"/>
    <mergeCell ref="A74:F74"/>
    <mergeCell ref="A6:A15"/>
    <mergeCell ref="A16:A28"/>
    <mergeCell ref="A29:A45"/>
    <mergeCell ref="A46:A51"/>
    <mergeCell ref="A52:A56"/>
    <mergeCell ref="A57:A62"/>
    <mergeCell ref="A63:A67"/>
    <mergeCell ref="A68:A73"/>
    <mergeCell ref="B6:B15"/>
    <mergeCell ref="B16:B28"/>
    <mergeCell ref="B29:B45"/>
    <mergeCell ref="B46:B51"/>
    <mergeCell ref="B52:B56"/>
    <mergeCell ref="B57:B62"/>
    <mergeCell ref="B63:B67"/>
    <mergeCell ref="B68:B73"/>
    <mergeCell ref="C6:C15"/>
    <mergeCell ref="C16:C28"/>
    <mergeCell ref="C29:C45"/>
    <mergeCell ref="C46:C51"/>
    <mergeCell ref="C52:C56"/>
    <mergeCell ref="C57:C62"/>
    <mergeCell ref="C63:C67"/>
    <mergeCell ref="C68:C73"/>
    <mergeCell ref="G6:G15"/>
    <mergeCell ref="G16:G28"/>
    <mergeCell ref="G29:G45"/>
    <mergeCell ref="G46:G51"/>
    <mergeCell ref="G52:G56"/>
    <mergeCell ref="G57:G62"/>
    <mergeCell ref="G63:G67"/>
    <mergeCell ref="G68:G73"/>
    <mergeCell ref="H6:H15"/>
    <mergeCell ref="H16:H28"/>
    <mergeCell ref="H29:H45"/>
    <mergeCell ref="H46:H51"/>
    <mergeCell ref="H52:H56"/>
    <mergeCell ref="H57:H62"/>
    <mergeCell ref="H63:H67"/>
    <mergeCell ref="H68:H73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2024-09-13T13:10:00Z</dcterms:created>
  <dcterms:modified xsi:type="dcterms:W3CDTF">2024-09-18T08:39:47Z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7C225BF41CF2473CA9433D1AB5F67752</vt:lpwstr>
  </property>
  <property fmtid="{D5CDD505-2E9C-101B-9397-08002B2CF9AE}" pid="3" name="KSOProductBuildVer">
    <vt:lpwstr>2052-11.8.2.12055</vt:lpwstr>
  </property>
</Properties>
</file>